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F9" i="1" l="1"/>
  <c r="F3" i="1"/>
  <c r="L9" i="1"/>
  <c r="J9" i="1"/>
  <c r="L3" i="1"/>
  <c r="J3" i="1"/>
  <c r="K9" i="1"/>
  <c r="I9" i="1"/>
  <c r="I3" i="1"/>
  <c r="K3" i="1"/>
  <c r="E9" i="1"/>
  <c r="G9" i="1"/>
  <c r="H9" i="1"/>
  <c r="E3" i="1"/>
  <c r="G3" i="1"/>
  <c r="H3" i="1"/>
</calcChain>
</file>

<file path=xl/sharedStrings.xml><?xml version="1.0" encoding="utf-8"?>
<sst xmlns="http://schemas.openxmlformats.org/spreadsheetml/2006/main" count="27" uniqueCount="15">
  <si>
    <t>ACF</t>
  </si>
  <si>
    <t>Spring Rate-Wheel Rate</t>
  </si>
  <si>
    <t>Wheel Rate g/mm</t>
  </si>
  <si>
    <t>Corner weight</t>
  </si>
  <si>
    <t>SF -Hz</t>
  </si>
  <si>
    <t>Front</t>
  </si>
  <si>
    <t>Distance betwen inner hingepin and lower shock hole</t>
  </si>
  <si>
    <t>Distance between hinge pins</t>
  </si>
  <si>
    <t>Spring rate</t>
  </si>
  <si>
    <t>Shock Angle</t>
  </si>
  <si>
    <t>Motion Rate</t>
  </si>
  <si>
    <t>Suspension Frequency</t>
  </si>
  <si>
    <t>Frequency to Wheel Rate</t>
  </si>
  <si>
    <t>Rear</t>
  </si>
  <si>
    <t>Unit:milimeter and 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</si>
</sst>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5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Normal="100" workbookViewId="0">
      <selection activeCell="E9" sqref="E9"/>
    </sheetView>
  </sheetViews>
  <sheetFormatPr defaultRowHeight="15" x14ac:dyDescent="0.25"/>
  <cols>
    <col min="1" max="1" width="49.7109375" bestFit="1" customWidth="1"/>
    <col min="2" max="2" width="27.140625" bestFit="1" customWidth="1"/>
    <col min="3" max="3" width="13.7109375" bestFit="1" customWidth="1"/>
    <col min="4" max="4" width="6.5703125" bestFit="1" customWidth="1"/>
    <col min="5" max="5" width="12" bestFit="1" customWidth="1"/>
    <col min="6" max="6" width="11.85546875" bestFit="1" customWidth="1"/>
    <col min="7" max="7" width="12" bestFit="1" customWidth="1"/>
    <col min="8" max="8" width="17.42578125" bestFit="1" customWidth="1"/>
    <col min="9" max="9" width="20.85546875" bestFit="1" customWidth="1"/>
    <col min="10" max="10" width="21.85546875" bestFit="1" customWidth="1"/>
    <col min="11" max="11" width="22.5703125" bestFit="1" customWidth="1"/>
    <col min="12" max="12" width="9.28515625" bestFit="1" customWidth="1"/>
  </cols>
  <sheetData>
    <row r="1" spans="1:12" x14ac:dyDescent="0.25">
      <c r="A1" t="s">
        <v>5</v>
      </c>
      <c r="B1" t="s">
        <v>14</v>
      </c>
    </row>
    <row r="2" spans="1:12" x14ac:dyDescent="0.25">
      <c r="A2" s="12" t="s">
        <v>6</v>
      </c>
      <c r="B2" s="12" t="s">
        <v>7</v>
      </c>
      <c r="C2" s="12" t="s">
        <v>3</v>
      </c>
      <c r="D2" s="12" t="s">
        <v>8</v>
      </c>
      <c r="E2" s="12" t="s">
        <v>9</v>
      </c>
      <c r="F2" s="13" t="s">
        <v>10</v>
      </c>
      <c r="G2" s="13" t="s">
        <v>0</v>
      </c>
      <c r="H2" s="14" t="s">
        <v>2</v>
      </c>
      <c r="I2" s="14" t="s">
        <v>11</v>
      </c>
      <c r="J2" s="15" t="s">
        <v>12</v>
      </c>
      <c r="K2" s="15" t="s">
        <v>1</v>
      </c>
      <c r="L2" s="15" t="s">
        <v>4</v>
      </c>
    </row>
    <row r="3" spans="1:12" x14ac:dyDescent="0.25">
      <c r="A3" s="16"/>
      <c r="B3" s="16"/>
      <c r="C3" s="17"/>
      <c r="D3" s="16"/>
      <c r="E3" s="18">
        <f ca="1">RADIANS(E3)</f>
        <v>0</v>
      </c>
      <c r="F3" s="19" t="e">
        <f>A3/B3</f>
        <v>#DIV/0!</v>
      </c>
      <c r="G3" s="20">
        <f ca="1">COS(E3)</f>
        <v>0.86602540378443871</v>
      </c>
      <c r="H3" s="19" t="e">
        <f ca="1">(D3*(F3^2))*G3</f>
        <v>#DIV/0!</v>
      </c>
      <c r="I3" s="19" t="e">
        <f ca="1">187.8*(SQRT(H3/C3))</f>
        <v>#DIV/0!</v>
      </c>
      <c r="J3" s="19" t="e">
        <f ca="1">(I3/187.8)^2*C3</f>
        <v>#DIV/0!</v>
      </c>
      <c r="K3" s="19" t="e">
        <f ca="1">H3/(F3^2*G3)</f>
        <v>#DIV/0!</v>
      </c>
      <c r="L3" s="20" t="e">
        <f ca="1">I3/60</f>
        <v>#DIV/0!</v>
      </c>
    </row>
    <row r="4" spans="1:1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x14ac:dyDescent="0.25">
      <c r="A7" s="11" t="s">
        <v>13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x14ac:dyDescent="0.25">
      <c r="A8" s="12" t="s">
        <v>6</v>
      </c>
      <c r="B8" s="12" t="s">
        <v>7</v>
      </c>
      <c r="C8" s="12" t="s">
        <v>3</v>
      </c>
      <c r="D8" s="12" t="s">
        <v>8</v>
      </c>
      <c r="E8" s="12" t="s">
        <v>9</v>
      </c>
      <c r="F8" s="13" t="s">
        <v>10</v>
      </c>
      <c r="G8" s="13" t="s">
        <v>0</v>
      </c>
      <c r="H8" s="14" t="s">
        <v>2</v>
      </c>
      <c r="I8" s="14" t="s">
        <v>11</v>
      </c>
      <c r="J8" s="15" t="s">
        <v>12</v>
      </c>
      <c r="K8" s="15" t="s">
        <v>1</v>
      </c>
      <c r="L8" s="15" t="s">
        <v>4</v>
      </c>
    </row>
    <row r="9" spans="1:12" x14ac:dyDescent="0.25">
      <c r="A9" s="16"/>
      <c r="B9" s="16"/>
      <c r="C9" s="17"/>
      <c r="D9" s="16"/>
      <c r="E9" s="18">
        <f ca="1">RADIANS(E9)</f>
        <v>0</v>
      </c>
      <c r="F9" s="19" t="e">
        <f>A9/B9</f>
        <v>#DIV/0!</v>
      </c>
      <c r="G9" s="19">
        <f ca="1">COS(E9)</f>
        <v>0.90630778703664994</v>
      </c>
      <c r="H9" s="19" t="e">
        <f ca="1">(D9*(F9^2))*G9</f>
        <v>#DIV/0!</v>
      </c>
      <c r="I9" s="19" t="e">
        <f ca="1">187.8*(SQRT(H9/C9))</f>
        <v>#DIV/0!</v>
      </c>
      <c r="J9" s="19" t="e">
        <f ca="1">(I9/187.8)^2*C9</f>
        <v>#DIV/0!</v>
      </c>
      <c r="K9" s="19" t="e">
        <f ca="1">H9/(F9^2*G9)</f>
        <v>#DIV/0!</v>
      </c>
      <c r="L9" s="20" t="e">
        <f ca="1">I9/60</f>
        <v>#DIV/0!</v>
      </c>
    </row>
    <row r="10" spans="1:1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s="11" customFormat="1" x14ac:dyDescent="0.25">
      <c r="A12" s="7"/>
      <c r="B12" s="7"/>
      <c r="C12" s="8"/>
      <c r="D12" s="7"/>
      <c r="E12" s="9"/>
      <c r="F12" s="10"/>
      <c r="G12" s="10"/>
      <c r="H12" s="10"/>
      <c r="I12" s="10"/>
    </row>
    <row r="13" spans="1:12" s="11" customFormat="1" x14ac:dyDescent="0.25">
      <c r="A13" s="7"/>
      <c r="B13" s="7"/>
      <c r="C13" s="8"/>
      <c r="D13" s="7"/>
      <c r="E13" s="9"/>
      <c r="F13" s="10"/>
      <c r="G13" s="7"/>
      <c r="H13" s="10"/>
      <c r="I13" s="10"/>
    </row>
    <row r="14" spans="1:12" x14ac:dyDescent="0.25">
      <c r="A14" s="2"/>
      <c r="B14" s="2"/>
      <c r="C14" s="3"/>
      <c r="D14" s="2"/>
      <c r="E14" s="5"/>
      <c r="F14" s="4"/>
      <c r="G14" s="4"/>
      <c r="H14" s="4"/>
      <c r="I14" s="4"/>
    </row>
    <row r="15" spans="1:12" x14ac:dyDescent="0.25">
      <c r="E15" s="6"/>
      <c r="H15" s="4"/>
    </row>
    <row r="16" spans="1:12" x14ac:dyDescent="0.25">
      <c r="A16" s="2"/>
      <c r="B16" s="2"/>
      <c r="C16" s="3"/>
      <c r="D16" s="2"/>
      <c r="E16" s="5"/>
      <c r="F16" s="2"/>
      <c r="G16" s="1"/>
      <c r="H16" s="4"/>
      <c r="I16" s="4"/>
    </row>
    <row r="17" spans="1:9" x14ac:dyDescent="0.25">
      <c r="A17" s="2"/>
      <c r="B17" s="2"/>
      <c r="C17" s="3"/>
      <c r="D17" s="2"/>
      <c r="E17" s="5"/>
      <c r="F17" s="2"/>
      <c r="H17" s="4"/>
      <c r="I17" s="4"/>
    </row>
    <row r="18" spans="1:9" x14ac:dyDescent="0.25">
      <c r="A18" s="2"/>
      <c r="B18" s="2"/>
      <c r="C18" s="3"/>
      <c r="D18" s="2"/>
      <c r="E18" s="5"/>
      <c r="F18" s="2"/>
      <c r="H18" s="4"/>
      <c r="I1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2013-12-06T22:02:25Z</dcterms:modified>
</cp:coreProperties>
</file>